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https://santariskes-my.sharepoint.com/personal/lina_alekne_santa_lt/Documents/Darbinis katalogas/Konkursai/2026/Linijiniai pjovejai/PD/"/>
    </mc:Choice>
  </mc:AlternateContent>
  <xr:revisionPtr revIDLastSave="0" documentId="14_{50F64B27-B2A3-4854-9158-26EAF1AA3614}" xr6:coauthVersionLast="47" xr6:coauthVersionMax="47" xr10:uidLastSave="{00000000-0000-0000-0000-000000000000}"/>
  <bookViews>
    <workbookView xWindow="-108" yWindow="-108" windowWidth="23256" windowHeight="13896" xr2:uid="{31F7B214-FF9E-404D-ACE1-23B4CB97349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4" i="1" l="1"/>
  <c r="K24" i="1" s="1"/>
  <c r="J23" i="1"/>
  <c r="K23" i="1" s="1"/>
  <c r="J22" i="1"/>
  <c r="K22" i="1" s="1"/>
  <c r="J18" i="1"/>
  <c r="K18" i="1" s="1"/>
  <c r="J17" i="1"/>
  <c r="K17" i="1" s="1"/>
  <c r="J16" i="1"/>
  <c r="O26" i="1"/>
  <c r="M26" i="1"/>
  <c r="J21" i="1"/>
  <c r="K21" i="1" s="1"/>
  <c r="J15" i="1"/>
  <c r="K15" i="1" l="1"/>
  <c r="J26" i="1"/>
  <c r="K16" i="1"/>
  <c r="K26" i="1" l="1"/>
</calcChain>
</file>

<file path=xl/sharedStrings.xml><?xml version="1.0" encoding="utf-8"?>
<sst xmlns="http://schemas.openxmlformats.org/spreadsheetml/2006/main" count="84" uniqueCount="66">
  <si>
    <t>VšĮ VUL Santaros klinikos</t>
  </si>
  <si>
    <t>TECHNINĖ SPECIFIKACIJA</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</si>
  <si>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</si>
  <si>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</si>
  <si>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</si>
  <si>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</si>
  <si>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</si>
  <si>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</si>
  <si>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</si>
  <si>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</si>
  <si>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Vnt. kaina Eur be PVM </t>
  </si>
  <si>
    <t>PVM tarifas ٪</t>
  </si>
  <si>
    <t xml:space="preserve">Siūlomas įkainis EUR be PVM, </t>
  </si>
  <si>
    <t>Suma EUR be PVM</t>
  </si>
  <si>
    <t>Suma EUR su PVM</t>
  </si>
  <si>
    <t>Tiekėjo siūlomų prekių  charakteristikos, parametrai, jų reikšmės</t>
  </si>
  <si>
    <t>Tiekėjo siūlomos prekės kodas*</t>
  </si>
  <si>
    <t>Gamintojas</t>
  </si>
  <si>
    <t>Pastabos</t>
  </si>
  <si>
    <t>16, E9841</t>
  </si>
  <si>
    <t>33140000-3</t>
  </si>
  <si>
    <t>vnt.</t>
  </si>
  <si>
    <t>17, E9841</t>
  </si>
  <si>
    <t>18, E9841</t>
  </si>
  <si>
    <t>Viso:</t>
  </si>
  <si>
    <t>1. Instrumento ilgis 340 mm;
2. Rankenos atžvilgiu darbinė instrumento dalis rotuojama 3600, artikuliuojama 450 į abi puses; 
3. Instrumentas sukabina audinius kabutėmis ir tuo pačiu pjauna audinius tarp kabučių eilių;
4. Aparatas užtaisytas ličio baterija, kuri aktyvuoja elektrinį variklį skirtą audinių sukabinimui ir pjovimui.
5. Pjovimo peilis yra įmontuotas instrumento distalinėje darbinėje dalyje, iš UNS S42000 nerūdijančio plieno; Uždarytas darbinis kanalas;
6. Formuojamos siūlės ilgis 60 mm;
7. Automatinis saugumo mechanizmas neleidžia iššauti panaudotos kasetės. Dėl saugumo negalima artikuliuoti instrumento uždarytomis žiotimis;
8. Leidžiamas daugkartinis instrumento uždarymas ir atidarymas prieš iššaunant; 
9. Su tuo pačiu instrumentu leidžiama panaudoti imtinai iki 12 kasečių;
10. Instrumentas tinka 12 mm skersmens troakarams.
11.Ergonomiškas dizainas – rankena padengta guma, kad neslystų, mygtukai patogūs ir lengvai pasiekiami; Instrumentas valdomas viena ranka;
12. Tiekėjo atstovas turi būti išklausęs gamintojo mokymus, turi tai įrodančius dokumentus ir gali suteikti konsultacijas medicinos personalui valstybine kalba visą sutarties galiojimo laikotarpį.
13. Turi būti pateiktos klinikinės studijos, kurios atspausdintos recenzuojamuose žurnaluose ir juose pateikti duomenys apie ne mažiau kaip 1000 operacijų, atliktų su tiekėjo siūlomais endoskopiniais pjovėjais.</t>
  </si>
  <si>
    <t>1.1</t>
  </si>
  <si>
    <t>1.2</t>
  </si>
  <si>
    <t>1.3</t>
  </si>
  <si>
    <t>Kasetė linijiniam pjovikliui, uždarytų kabučių aukštis 1,0 mm</t>
  </si>
  <si>
    <t>1. Siūlės ilgis 60 mm, pjūvio ilgis 57 mm, 6 kabučių eilės, viso 88 kabučių. Kasetė turi nedidelius iškilimus, kurie neleidžia išslysti audiniui šūvio metu; Kabutės kojelės asimetriškos, viena kojelės viršūnėlė yra lenktą į vidų, tai užtikrina taisyklingą B formos kabučių formavimąsi.
2. Kabutės pagamintos iš titano (Ti3Al2.5V) lydinio;
3. Uždarytų kabučių aukštis 1,0 mm.
4. Atviros kabutės aukštis 2.6 mm.</t>
  </si>
  <si>
    <t xml:space="preserve">Kasetė linijiniam pjovikliui, uždarytų kabučių aukštis 1,5mm </t>
  </si>
  <si>
    <t>1. Siūlės ilgis 60 mm, pjūvio ilgis 57 mm, 6 kabučių eilės, viso 88 kabučių. Kasetė turi nedidelius iškilimus, kurie neleidžia išslysti audiniui šūvio metu; Kabutės kojelės asimetriškos, viena kojelės viršūnėlė yra lenktą į vidų, tai užtikrina taisyklingą B formos kabučių formavimąsi.
2. Kabutės pagamintos iš titano (Ti3Al2.5V) lydinio;
3. Uždarytų kabučių aukštis 1,5 mm.
4. Atviros kabutės aukštis 3.6 mm.</t>
  </si>
  <si>
    <t>Kasetė linijiniam pjovikliui, uždarytų kabučių aukštis 2.0mm</t>
  </si>
  <si>
    <t>1. Siūlės ilgis 60 mm, pjūvio ilgis 57 mm, 6 kabučių eilės, viso 88 kabučių. Kasetė turi nedidelius iškilimus, kurie neleidžia išslysti audiniui šūvio metu; Kabutės kojelės asimetriškos, kabutės viena kojelės viršūnėlė yra lenktą į vidų, tai užtikrina taisyklingą B formos kabučių formavimąsi.
2. Kabutės pagamintos iš titano (Ti3Al2.5V) lydinio;
3. Uždarytų kabučių aukštis 2,0 mm.
4. Atviros kabutės aukštis 4.1 mm</t>
  </si>
  <si>
    <t>Linijinis pjoviklis su baterija Nr.2</t>
  </si>
  <si>
    <t>Linijinis pjoviklis su baterija Nr.1</t>
  </si>
  <si>
    <t>1. Instrumento ilgis 340 mm;
2. Rankenos atžvilgiu darbinė instrumento dalis rotuojama 3600, artikuliuojama 450 į abi puses; 
3. Instrumentas sukabina audinius kabutėmis ir tuo pačiu pjauna audinius tarp kabučių eilių;
4. Aparatas užtaisytas ličio baterija, kuri aktyvuoja elektrinį variklį skirtą audinių sukabinimui ir pjovimui.
5. Pjovimo peilis yra įmontuotas instrumento distalinėje darbinėje dalyje, iš UNS S42000 nerūdijančio plieno; Uždarytas darbinis kanalas;
6. Formuojamos siūlės ilgis 45 mm;
7. Automatinis saugumo mechanizmas neleidžia iššauti panaudotos kasetės. Dėl saugumo negalima artikuliuoti instrumento uždarytomis žiotimis;
8. Leidžiamas daugkartinis instrumento uždarymas ir atidarymas prieš iššaunant; 
9. Su tuo pačiu instrumentu leidžiama panaudoti imtinai iki 12 kasečių;
10. Instrumentas tinka 12 mm skersmens troakarams.
11.Ergonomiškas dizainas – rankena padengta guma, kad neslystų, mygtukai patogūs ir lengvai pasiekiami; Instrumentas valdomas viena ranka;
12. Tiekėjo atstovas turi būti išklausęs gamintojo mokymus, turi tai įrodančius dokumentus ir gali suteikti konsultacijas medicinos personalui valstybine kalba visą sutarties galiojimo laikotarpį.
13. Turi būti pateiktos klinikinės studijos, kurios atspausdintos recenzuojamuose žurnaluose ir juose pateikti duomenys apie ne mažiau kaip 1000 operacijų, atliktų su tiekėjo siūlomais endoskopiniais stapleriais.</t>
  </si>
  <si>
    <t>2.1</t>
  </si>
  <si>
    <t>2.2</t>
  </si>
  <si>
    <t>2.3</t>
  </si>
  <si>
    <t>Kasetė linijiniam pjovikliui, uždarytų kabučių aukštis 1,0mm</t>
  </si>
  <si>
    <t>1. Siūlės ilgis 45 mm, pjūvio ilgis 42 mm, 6 kabučių eilės, viso 70 kabučių. Kasetė turi nedidelius iškilimus, kurie neleidžia išslysti audiniui šūvio metu; Kabutės kojelės asimetriškos, viena kojelės viršūnėlė yra lenktą į vidų, tai užtikrina taisyklingą B formos kabučių formavimąsi.
2. Kabutės pagamintos iš titano (Ti3Al2.5V) lydinio;
3. Uždarytų kabučių aukštis 1,0 mm.
4. Atviros kabutės aukštis 2,6 mm.</t>
  </si>
  <si>
    <t>1. Siūlės ilgis 45 mm, pjūvio ilgis 42 mm, 6 kabučių eilės, viso 70 kabučių. Kasetė turi nedidelius iškilimus, kurie neleidžia išslysti audiniui šūvio metu; Kabutės kojelės asimetriškos, viena kojelės viršūnėlė yra lenktą į vidų, tai užtikrina taisyklingą B formos kabučių formavimąsi.
2. Kabutės pagamintos iš titano (Ti3Al2.5V) lydinio;
3. Uždarytų kabučių aukštis 1,5 mm.
4. Atviros kabutės aukštis 3,6 mm</t>
  </si>
  <si>
    <t xml:space="preserve">Kasetė linijiniam pjovikliui, uždarytų kabučių aukštis 2.0mm </t>
  </si>
  <si>
    <t>1. Siūlės ilgis 45 mm, pjūvio ilgis 42 mm, 6 kabučių eilės, viso 70 kabučių. Kasetė turi nedidelius iškilimus, kurie neleidžia išslysti audiniui šūvio metu; Kabutės kojelės asimetriškos, kabutės viena kojelės viršūnėlė yra lenktą į vidų, tai užtikrina taisyklingą B formos kabučių formavimąsi.
2. Kabutės pagamintos iš titano (Ti3Al2.5V) lydinio;
3. Uždarytų kabučių aukštis 2,0 mm.
4. Atviros kabutės aukštis 4,1 mm.</t>
  </si>
  <si>
    <t>1.</t>
  </si>
  <si>
    <t>Linijinis pjoviklis su baterija Nr.1 su kasetėmis</t>
  </si>
  <si>
    <t>1.4</t>
  </si>
  <si>
    <t>2.4</t>
  </si>
  <si>
    <t>Linijinis pjoviklis su baterija Nr.2 su kasetėmis</t>
  </si>
  <si>
    <t>Bendra pasiūlymo kaina 1 p.d.:</t>
  </si>
  <si>
    <t>Bendra pasiūlymo kaina 2 p.d.:</t>
  </si>
  <si>
    <t>Preliminarus kiekis</t>
  </si>
  <si>
    <t xml:space="preserve">Pirkimui skirtos lėšos/Pradinė sutarties vertė  Eur be PVM </t>
  </si>
  <si>
    <t xml:space="preserve">Pirkimui skirtos lėšos/Sutarties kaian Eur su PVM </t>
  </si>
  <si>
    <t>10. Pateiktų prekių galiojimo laikas pristatymo metu turi būti ne trumpesnis kaip 70 (septyniasdešimt) procentų nuo prekės galiojimo termino.</t>
  </si>
  <si>
    <t>Pirkimo dokumentų SPS priedas Nr. 1</t>
  </si>
  <si>
    <t>8. Pirkimo objekto pavyzdžiai visų pirkimo dalių pateikiama bandymui iki pasiūlymų pateikimo termino pagaigos. Bandymo metu vertinama: 
8.1. Naudotojo instrukcija ir jos kokybė: aiški, įskaitoma instrukcija suprantama personalui (anglų arba lietuvių) kalba
8.2. Vertinama pagal prisegamą bandymo protokolą.</t>
  </si>
  <si>
    <t xml:space="preserve">7. Tiekėjas privalo pateikti gamintojo rašytinį įgaliojimą, patvirtinantį, kad tiekėjas turi teisę ir pareigą vykdyti produktų atšaukimą iš rinkos (recall) bei įgyvendinti visus būtinus saugos ir korekcinius veiksmus (field safety corrective actions), susijusius su siūlomų produktų kokybės ar saugos sutrikimais.
</t>
  </si>
  <si>
    <t>6. Tiekėjas / tiekėjo atstovas turi turėti gamintojo išduotą mokymų sertifikatą, įrodantį, kad darbuotojas yra praėjęs mokymus ir yra kvalifikuotas apmokyti operacinės medicinos personalą. Mokymus atlieka lietuvių kalba visą sutarties galiojimo laikotarpį bent 1 kartą per ketvirtį (t.y. kvalifikacijos reikalavimas, kuris pilnai pateiktas pirkimo dokumentų Specialiųjų pirkimo sąlygų 11 p.).</t>
  </si>
  <si>
    <r>
      <rPr>
        <i/>
        <sz val="11"/>
        <rFont val="Times New Roman"/>
        <family val="1"/>
        <charset val="186"/>
      </rPr>
      <t xml:space="preserve"> Pastaba. Pasiūlymo atitikimo techninės specifikacijos vertinimui laikoma  pasiūlyme pateikti dokumentai  ir pasiūlymo pateikimo metu fiksuota informacija. Dėl interneto  informacijos fiksavimo turi būti daroma kompiuterio ar kito įrenginio ekrano kopijos, nes interneto nuoroda nuveda į privatų gamintojo prekių katalogą, kuriame leidžiama keisti techninius parametrus, nėra archyvuotas, neturi datos/fiksacijos ir pan., todėl reali rizika, kad pasiūlymo turinys taps kintantis, nes internete infomacija bet kada gali būti pakeista, o tai nesuderinama su Viešųjų pirkimų įstatyme įtvirtintais principais.  Negalima po pasiūlymų pateikimo termino keisti techninių parametrų. Perkančioji organizacija negali remtis ne pasiūlyme esančia informacija, jei būtent ji lemia atitiktį techninei specifikacijai, nes  pasiūlyme nepateikta informacija nėra pasiūlymo dalis.    </t>
    </r>
    <r>
      <rPr>
        <sz val="11"/>
        <rFont val="Times New Roman"/>
        <family val="1"/>
        <charset val="186"/>
      </rPr>
      <t xml:space="preserve">                                                                                                                                                                                                                                                                                                                                                                                                                                                                                                                                                                                                                                                                                                 </t>
    </r>
  </si>
  <si>
    <t xml:space="preserve">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                                                                                                                                                                                                                                                                  </t>
  </si>
  <si>
    <r>
      <t xml:space="preserve"> 9. SVARBU. Pirkimo objeto pavyzdžius tiekėjai turi pristatyti iki pasiūlymų pateikimo termino pabaigos (nurodytas skelbime apie pirkimą) adresu Santariškių g. 4, Vilnius, kab. 469-476 ar 454 bei 466. Tiekėjas privalo ant pavyzdžių pakuotės užrašyti pirkimo pavadinimą -  tarptautinis atviras konkursas "Vienkartinės medicinos pagalbos priemonės chirurgijai (12993)" ir užrašyti pirkimo dalies numerį bei pavadinimą. Taip pat ant pakuotės turi būti užrašytas tiekėjo pavadinimas. </t>
    </r>
    <r>
      <rPr>
        <b/>
        <sz val="11"/>
        <rFont val="Times New Roman"/>
        <family val="1"/>
        <charset val="186"/>
      </rPr>
      <t>Jei tiekėjas techninėje specifikacijoje reikalaujamų  pirkimo objekto pavyzdžių nepristatys nurodytu adresu iki pasiūlymų pateikimo termino pabaigos, jo pasiūlymas bus atmestas kaip neatitinkantis pirkimo dokumentuose nustatytų reikalavimų.</t>
    </r>
  </si>
  <si>
    <t>PRIDEDAMA. TECHNINĖS SPECIFIKACIJOS PRIEDAS Nr.1. PIRKIMO OBJEKTO PAVYZDŽIŲ VERTINIMO PROTOKOLAS</t>
  </si>
  <si>
    <t>Automatinis endoskopinis pjovimo instrumentas su integruotu peiliu ir kasetės (12993)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</si>
</sst>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Times New Roman"/>
      <family val="1"/>
      <charset val="186"/>
    </font>
    <font>
      <b/>
      <sz val="11"/>
      <color rgb="FF00B050"/>
      <name val="Times New Roman"/>
      <family val="1"/>
      <charset val="186"/>
    </font>
    <font>
      <sz val="11"/>
      <color theme="1"/>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2"/>
      <color theme="1"/>
      <name val="Times New Roman"/>
      <family val="1"/>
      <charset val="186"/>
    </font>
    <font>
      <b/>
      <sz val="11"/>
      <color theme="1"/>
      <name val="Times New Roman"/>
      <family val="1"/>
      <charset val="186"/>
    </font>
    <font>
      <b/>
      <sz val="10"/>
      <name val="Times New Roman"/>
      <family val="1"/>
      <charset val="186"/>
    </font>
    <font>
      <b/>
      <sz val="10"/>
      <color theme="1"/>
      <name val="Times New Roman"/>
      <family val="1"/>
      <charset val="186"/>
    </font>
    <font>
      <i/>
      <sz val="11"/>
      <name val="Times New Roman"/>
      <family val="1"/>
      <charset val="186"/>
    </font>
  </fonts>
  <fills count="5">
    <fill>
      <patternFill patternType="none"/>
    </fill>
    <fill>
      <patternFill patternType="gray125"/>
    </fill>
    <fill>
      <patternFill patternType="solid">
        <fgColor rgb="FFC6EFCE"/>
      </patternFill>
    </fill>
    <fill>
      <patternFill patternType="solid">
        <fgColor theme="0" tint="-4.9989318521683403E-2"/>
        <bgColor indexed="64"/>
      </patternFill>
    </fill>
    <fill>
      <patternFill patternType="solid">
        <fgColor theme="0"/>
        <bgColor indexed="64"/>
      </patternFill>
    </fill>
  </fills>
  <borders count="2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right/>
      <top style="thin">
        <color indexed="64"/>
      </top>
      <bottom/>
      <diagonal/>
    </border>
  </borders>
  <cellStyleXfs count="5">
    <xf numFmtId="0" fontId="0" fillId="0" borderId="0"/>
    <xf numFmtId="0" fontId="2" fillId="2" borderId="0" applyNumberFormat="0" applyBorder="0" applyAlignment="0" applyProtection="0"/>
    <xf numFmtId="0" fontId="1" fillId="0" borderId="0"/>
    <xf numFmtId="0" fontId="1" fillId="0" borderId="0"/>
    <xf numFmtId="0" fontId="1" fillId="0" borderId="0"/>
  </cellStyleXfs>
  <cellXfs count="83">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7" fillId="0" borderId="0" xfId="2" applyFont="1" applyProtection="1">
      <protection locked="0"/>
    </xf>
    <xf numFmtId="0" fontId="10" fillId="0" borderId="0" xfId="2" applyFont="1"/>
    <xf numFmtId="0" fontId="5"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1" applyFont="1" applyFill="1" applyBorder="1" applyAlignment="1" applyProtection="1">
      <alignment horizontal="center" vertical="center" wrapText="1"/>
      <protection locked="0"/>
    </xf>
    <xf numFmtId="0" fontId="11" fillId="0" borderId="9" xfId="2" applyFont="1" applyBorder="1" applyAlignment="1" applyProtection="1">
      <alignment horizontal="center" vertical="center" wrapText="1"/>
      <protection locked="0"/>
    </xf>
    <xf numFmtId="0" fontId="11" fillId="0" borderId="10" xfId="1" applyFont="1" applyFill="1" applyBorder="1" applyAlignment="1" applyProtection="1">
      <alignment horizontal="center" vertical="center" wrapText="1"/>
      <protection locked="0"/>
    </xf>
    <xf numFmtId="0" fontId="11" fillId="0" borderId="4" xfId="3" applyFont="1" applyBorder="1" applyAlignment="1">
      <alignment horizontal="center" vertical="center" wrapText="1"/>
    </xf>
    <xf numFmtId="0" fontId="5" fillId="0" borderId="14" xfId="2" applyFont="1" applyBorder="1" applyAlignment="1">
      <alignment horizontal="center" vertical="top"/>
    </xf>
    <xf numFmtId="0" fontId="5" fillId="0" borderId="15" xfId="2" applyFont="1" applyBorder="1" applyAlignment="1">
      <alignment horizontal="center" vertical="top"/>
    </xf>
    <xf numFmtId="0" fontId="8" fillId="0" borderId="15" xfId="4" applyFont="1" applyBorder="1" applyAlignment="1">
      <alignment vertical="top" wrapText="1"/>
    </xf>
    <xf numFmtId="0" fontId="8" fillId="0" borderId="15" xfId="4" applyFont="1" applyBorder="1" applyAlignment="1">
      <alignment horizontal="left" vertical="top" wrapText="1"/>
    </xf>
    <xf numFmtId="0" fontId="8" fillId="0" borderId="15" xfId="4" applyFont="1" applyBorder="1" applyAlignment="1">
      <alignment horizontal="center" vertical="center" wrapText="1"/>
    </xf>
    <xf numFmtId="2" fontId="8" fillId="0" borderId="15" xfId="4" applyNumberFormat="1" applyFont="1" applyBorder="1" applyAlignment="1">
      <alignment horizontal="center" vertical="center" wrapText="1"/>
    </xf>
    <xf numFmtId="1" fontId="8" fillId="0" borderId="15" xfId="4" applyNumberFormat="1" applyFont="1" applyBorder="1" applyAlignment="1">
      <alignment horizontal="center" vertical="center" wrapText="1"/>
    </xf>
    <xf numFmtId="4" fontId="8" fillId="0" borderId="15" xfId="3" applyNumberFormat="1" applyFont="1" applyBorder="1" applyAlignment="1">
      <alignment horizontal="center" vertical="center" wrapText="1"/>
    </xf>
    <xf numFmtId="2" fontId="8" fillId="0" borderId="16" xfId="3" applyNumberFormat="1" applyFont="1" applyBorder="1" applyAlignment="1">
      <alignment horizontal="center" vertical="center"/>
    </xf>
    <xf numFmtId="2" fontId="8" fillId="0" borderId="14" xfId="3" applyNumberFormat="1" applyFont="1" applyBorder="1" applyAlignment="1">
      <alignment horizontal="center" vertical="center"/>
    </xf>
    <xf numFmtId="2" fontId="8" fillId="0" borderId="15" xfId="3" applyNumberFormat="1" applyFont="1" applyBorder="1" applyAlignment="1">
      <alignment horizontal="center" vertical="center"/>
    </xf>
    <xf numFmtId="1" fontId="8" fillId="0" borderId="15" xfId="2" applyNumberFormat="1" applyFont="1" applyBorder="1" applyAlignment="1">
      <alignment horizontal="left" vertical="top"/>
    </xf>
    <xf numFmtId="1" fontId="8" fillId="0" borderId="16" xfId="2" applyNumberFormat="1" applyFont="1" applyBorder="1" applyAlignment="1">
      <alignment horizontal="left" vertical="top"/>
    </xf>
    <xf numFmtId="0" fontId="5" fillId="0" borderId="4" xfId="2" applyFont="1" applyBorder="1" applyAlignment="1">
      <alignment horizontal="center"/>
    </xf>
    <xf numFmtId="0" fontId="5" fillId="0" borderId="17" xfId="2" applyFont="1" applyBorder="1"/>
    <xf numFmtId="0" fontId="5" fillId="0" borderId="17" xfId="2" applyFont="1" applyBorder="1" applyAlignment="1">
      <alignment horizontal="center"/>
    </xf>
    <xf numFmtId="1" fontId="5" fillId="0" borderId="17" xfId="2" applyNumberFormat="1" applyFont="1" applyBorder="1" applyAlignment="1">
      <alignment horizontal="center"/>
    </xf>
    <xf numFmtId="0" fontId="10" fillId="0" borderId="17" xfId="2" applyFont="1" applyBorder="1" applyAlignment="1">
      <alignment horizontal="center"/>
    </xf>
    <xf numFmtId="4" fontId="10" fillId="0" borderId="17" xfId="2" applyNumberFormat="1" applyFont="1" applyBorder="1" applyAlignment="1">
      <alignment horizontal="center"/>
    </xf>
    <xf numFmtId="0" fontId="10" fillId="0" borderId="7" xfId="2" applyFont="1" applyBorder="1" applyAlignment="1">
      <alignment horizontal="center"/>
    </xf>
    <xf numFmtId="2" fontId="10" fillId="0" borderId="18" xfId="2" applyNumberFormat="1" applyFont="1" applyBorder="1" applyAlignment="1">
      <alignment horizontal="center"/>
    </xf>
    <xf numFmtId="0" fontId="10" fillId="3" borderId="6" xfId="2" applyFont="1" applyFill="1" applyBorder="1" applyAlignment="1">
      <alignment horizontal="center"/>
    </xf>
    <xf numFmtId="4" fontId="5" fillId="0" borderId="0" xfId="2" applyNumberFormat="1" applyFont="1" applyAlignment="1">
      <alignment horizontal="center"/>
    </xf>
    <xf numFmtId="0" fontId="5" fillId="0" borderId="0" xfId="2" applyFont="1" applyAlignment="1">
      <alignment horizontal="left"/>
    </xf>
    <xf numFmtId="0" fontId="5" fillId="0" borderId="0" xfId="2" applyFont="1" applyAlignment="1">
      <alignment vertical="top"/>
    </xf>
    <xf numFmtId="4" fontId="5" fillId="0" borderId="0" xfId="2" applyNumberFormat="1" applyFont="1"/>
    <xf numFmtId="0" fontId="5" fillId="0" borderId="0" xfId="2" applyFont="1" applyAlignment="1">
      <alignment horizontal="center"/>
    </xf>
    <xf numFmtId="0" fontId="3" fillId="0" borderId="15" xfId="4" applyFont="1" applyBorder="1" applyAlignment="1">
      <alignment horizontal="right" vertical="top" wrapText="1"/>
    </xf>
    <xf numFmtId="0" fontId="11" fillId="4" borderId="11" xfId="1" applyFont="1" applyFill="1" applyBorder="1" applyAlignment="1" applyProtection="1">
      <alignment horizontal="center" vertical="center" wrapText="1"/>
      <protection locked="0"/>
    </xf>
    <xf numFmtId="0" fontId="11" fillId="4" borderId="12" xfId="1" applyFont="1" applyFill="1" applyBorder="1" applyAlignment="1" applyProtection="1">
      <alignment horizontal="center" vertical="center" wrapText="1"/>
      <protection locked="0"/>
    </xf>
    <xf numFmtId="0" fontId="11" fillId="4" borderId="12" xfId="2" applyFont="1" applyFill="1" applyBorder="1" applyAlignment="1" applyProtection="1">
      <alignment horizontal="center" vertical="center" wrapText="1"/>
      <protection locked="0"/>
    </xf>
    <xf numFmtId="0" fontId="12" fillId="4" borderId="12"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11" fillId="0" borderId="19" xfId="3" applyFont="1" applyBorder="1" applyAlignment="1">
      <alignment horizontal="center" vertical="center" wrapText="1"/>
    </xf>
    <xf numFmtId="0" fontId="11" fillId="0" borderId="20" xfId="3" applyFont="1" applyBorder="1" applyAlignment="1">
      <alignment horizontal="center" vertical="center" wrapText="1"/>
    </xf>
    <xf numFmtId="2" fontId="11" fillId="0" borderId="20" xfId="3" applyNumberFormat="1" applyFont="1" applyBorder="1" applyAlignment="1">
      <alignment horizontal="center" vertical="center" wrapText="1"/>
    </xf>
    <xf numFmtId="0" fontId="11" fillId="0" borderId="20" xfId="1" applyFont="1" applyFill="1" applyBorder="1" applyAlignment="1" applyProtection="1">
      <alignment horizontal="center" vertical="center" wrapText="1"/>
      <protection locked="0"/>
    </xf>
    <xf numFmtId="0" fontId="11" fillId="0" borderId="20" xfId="2" applyFont="1" applyBorder="1" applyAlignment="1" applyProtection="1">
      <alignment horizontal="center" vertical="center" wrapText="1"/>
      <protection locked="0"/>
    </xf>
    <xf numFmtId="0" fontId="11" fillId="0" borderId="21" xfId="1" applyFont="1" applyFill="1" applyBorder="1" applyAlignment="1" applyProtection="1">
      <alignment horizontal="center" vertical="center" wrapText="1"/>
      <protection locked="0"/>
    </xf>
    <xf numFmtId="0" fontId="11" fillId="4" borderId="19" xfId="1" applyFont="1" applyFill="1" applyBorder="1" applyAlignment="1" applyProtection="1">
      <alignment horizontal="center" vertical="center" wrapText="1"/>
      <protection locked="0"/>
    </xf>
    <xf numFmtId="0" fontId="11" fillId="4" borderId="20" xfId="1" applyFont="1" applyFill="1" applyBorder="1" applyAlignment="1" applyProtection="1">
      <alignment horizontal="center" vertical="center" wrapText="1"/>
      <protection locked="0"/>
    </xf>
    <xf numFmtId="0" fontId="11" fillId="4" borderId="20" xfId="2" applyFont="1" applyFill="1" applyBorder="1" applyAlignment="1" applyProtection="1">
      <alignment horizontal="center" vertical="center" wrapText="1"/>
      <protection locked="0"/>
    </xf>
    <xf numFmtId="0" fontId="12" fillId="4" borderId="20" xfId="0" applyFont="1" applyFill="1" applyBorder="1" applyAlignment="1">
      <alignment horizontal="center" vertical="center" wrapText="1"/>
    </xf>
    <xf numFmtId="0" fontId="12" fillId="4" borderId="21" xfId="0" applyFont="1" applyFill="1" applyBorder="1" applyAlignment="1">
      <alignment horizontal="center" vertical="center" wrapText="1"/>
    </xf>
    <xf numFmtId="0" fontId="8" fillId="0" borderId="15" xfId="4" applyFont="1" applyBorder="1" applyAlignment="1">
      <alignment horizontal="center" vertical="top" wrapText="1"/>
    </xf>
    <xf numFmtId="0" fontId="11" fillId="0" borderId="20" xfId="3" applyFont="1" applyBorder="1" applyAlignment="1">
      <alignment horizontal="left" wrapText="1"/>
    </xf>
    <xf numFmtId="0" fontId="10" fillId="0" borderId="14" xfId="2" applyFont="1" applyBorder="1" applyAlignment="1">
      <alignment horizontal="center" vertical="top"/>
    </xf>
    <xf numFmtId="0" fontId="10" fillId="0" borderId="15" xfId="2" applyFont="1" applyBorder="1" applyAlignment="1">
      <alignment horizontal="center" vertical="top"/>
    </xf>
    <xf numFmtId="0" fontId="3" fillId="0" borderId="15" xfId="4" applyFont="1" applyBorder="1" applyAlignment="1">
      <alignment vertical="top" wrapText="1"/>
    </xf>
    <xf numFmtId="0" fontId="3" fillId="0" borderId="15" xfId="4" applyFont="1" applyBorder="1" applyAlignment="1">
      <alignment horizontal="center" vertical="top" wrapText="1"/>
    </xf>
    <xf numFmtId="2" fontId="8" fillId="0" borderId="0" xfId="2" applyNumberFormat="1" applyFont="1" applyAlignment="1" applyProtection="1">
      <alignment horizontal="left" vertical="top" wrapText="1"/>
      <protection locked="0"/>
    </xf>
    <xf numFmtId="0" fontId="10" fillId="0" borderId="0" xfId="2" applyFont="1" applyAlignment="1">
      <alignment horizontal="center" wrapText="1"/>
    </xf>
    <xf numFmtId="0" fontId="5" fillId="0" borderId="0" xfId="2" applyFont="1" applyAlignment="1" applyProtection="1">
      <alignment horizontal="center"/>
      <protection locked="0"/>
    </xf>
    <xf numFmtId="2" fontId="8" fillId="0" borderId="22" xfId="2" applyNumberFormat="1" applyFont="1" applyBorder="1" applyAlignment="1" applyProtection="1">
      <alignment wrapText="1"/>
      <protection locked="0"/>
    </xf>
    <xf numFmtId="2" fontId="8" fillId="0" borderId="0" xfId="2" applyNumberFormat="1" applyFont="1" applyAlignment="1" applyProtection="1">
      <alignment horizontal="left" vertical="top" wrapText="1"/>
      <protection locked="0"/>
    </xf>
    <xf numFmtId="2" fontId="8" fillId="0" borderId="3" xfId="2" applyNumberFormat="1" applyFont="1" applyBorder="1" applyAlignment="1" applyProtection="1">
      <alignment horizontal="left" wrapText="1"/>
      <protection locked="0"/>
    </xf>
    <xf numFmtId="2" fontId="8" fillId="0" borderId="3" xfId="2" applyNumberFormat="1" applyFont="1" applyBorder="1" applyAlignment="1" applyProtection="1">
      <alignment horizontal="left"/>
      <protection locked="0"/>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wrapText="1"/>
      <protection locked="0"/>
    </xf>
    <xf numFmtId="2" fontId="8" fillId="0" borderId="4" xfId="2" applyNumberFormat="1" applyFont="1" applyBorder="1" applyAlignment="1" applyProtection="1">
      <alignment horizontal="left"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xf numFmtId="2" fontId="8" fillId="0" borderId="6" xfId="2" applyNumberFormat="1" applyFont="1" applyBorder="1" applyAlignment="1" applyProtection="1">
      <alignment horizontal="left" vertical="top" wrapText="1"/>
      <protection locked="0"/>
    </xf>
  </cellXfs>
  <cellStyles count="5">
    <cellStyle name="Good" xfId="1" builtinId="26"/>
    <cellStyle name="Normal" xfId="0" builtinId="0"/>
    <cellStyle name="Normal 26 2" xfId="3" xr:uid="{3D750961-EB9F-4587-92BE-F9FEB4AC752B}"/>
    <cellStyle name="Normal 60" xfId="2" xr:uid="{7635A124-9BC1-4ADC-8A8E-3BA5AB8CD5F7}"/>
    <cellStyle name="Normal 67" xfId="4" xr:uid="{D3E5FC57-D70C-4AA0-8A4F-8A8FAC35B7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0C227-7F76-4D60-BC8E-6CF89662A15A}">
  <dimension ref="A2:T28"/>
  <sheetViews>
    <sheetView tabSelected="1" zoomScale="55" zoomScaleNormal="55" workbookViewId="0">
      <selection activeCell="I2" sqref="I2"/>
    </sheetView>
  </sheetViews>
  <sheetFormatPr defaultColWidth="9.109375" defaultRowHeight="13.8" x14ac:dyDescent="0.25"/>
  <cols>
    <col min="1" max="1" width="8.33203125" style="10" customWidth="1"/>
    <col min="2" max="2" width="13.88671875" style="10" customWidth="1"/>
    <col min="3" max="3" width="22.109375" style="10" customWidth="1"/>
    <col min="4" max="4" width="13.33203125" style="10" customWidth="1"/>
    <col min="5" max="5" width="79.6640625" style="10" customWidth="1"/>
    <col min="6" max="6" width="10.6640625" style="44" customWidth="1"/>
    <col min="7" max="7" width="14" style="10" customWidth="1"/>
    <col min="8" max="8" width="11.33203125" style="44" customWidth="1"/>
    <col min="9" max="9" width="9.6640625" style="10" customWidth="1"/>
    <col min="10" max="10" width="14.44140625" style="44" customWidth="1"/>
    <col min="11" max="12" width="13.88671875" style="44" customWidth="1"/>
    <col min="13" max="13" width="13.44140625" style="44" customWidth="1"/>
    <col min="14" max="14" width="10.33203125" style="44" customWidth="1"/>
    <col min="15" max="15" width="14.88671875" style="44" customWidth="1"/>
    <col min="16" max="16" width="25.88671875" style="44" customWidth="1"/>
    <col min="17" max="17" width="18.44140625" style="44" customWidth="1"/>
    <col min="18" max="18" width="16" style="44" customWidth="1"/>
    <col min="19" max="19" width="21.33203125" style="44" customWidth="1"/>
    <col min="20" max="20" width="24" style="42" customWidth="1"/>
    <col min="21" max="21" width="20" style="10" customWidth="1"/>
    <col min="22" max="22" width="37.33203125" style="10" customWidth="1"/>
    <col min="23" max="16384" width="9.109375" style="10"/>
  </cols>
  <sheetData>
    <row r="2" spans="1:20" s="7" customFormat="1" ht="13.5" customHeight="1" x14ac:dyDescent="0.25">
      <c r="A2" s="1" t="s">
        <v>0</v>
      </c>
      <c r="B2" s="1"/>
      <c r="C2" s="2"/>
      <c r="D2" s="2"/>
      <c r="E2" s="3"/>
      <c r="F2" s="3"/>
      <c r="G2" s="4"/>
      <c r="H2" s="5"/>
      <c r="I2" s="5"/>
      <c r="J2" s="6"/>
      <c r="Q2" s="70" t="s">
        <v>57</v>
      </c>
      <c r="R2" s="70"/>
      <c r="S2" s="70"/>
    </row>
    <row r="3" spans="1:20" s="8" customFormat="1" ht="15.6" x14ac:dyDescent="0.3">
      <c r="A3" s="75" t="s">
        <v>1</v>
      </c>
      <c r="B3" s="75"/>
      <c r="C3" s="75"/>
      <c r="D3" s="75"/>
      <c r="E3" s="75"/>
      <c r="F3" s="75"/>
      <c r="G3" s="75"/>
      <c r="H3" s="75"/>
      <c r="I3" s="75"/>
      <c r="J3" s="75"/>
      <c r="K3" s="75"/>
      <c r="L3" s="75"/>
      <c r="M3" s="75"/>
      <c r="N3" s="75"/>
      <c r="O3" s="75"/>
      <c r="P3" s="75"/>
      <c r="Q3" s="75"/>
      <c r="R3" s="75"/>
      <c r="S3" s="75"/>
    </row>
    <row r="4" spans="1:20" s="8" customFormat="1" ht="15.6" x14ac:dyDescent="0.3">
      <c r="A4" s="76" t="s">
        <v>65</v>
      </c>
      <c r="B4" s="76"/>
      <c r="C4" s="76"/>
      <c r="D4" s="76"/>
      <c r="E4" s="76"/>
      <c r="F4" s="76"/>
      <c r="G4" s="76"/>
      <c r="H4" s="76"/>
      <c r="I4" s="76"/>
      <c r="J4" s="76"/>
      <c r="K4" s="76"/>
      <c r="L4" s="76"/>
      <c r="M4" s="76"/>
      <c r="N4" s="76"/>
      <c r="O4" s="76"/>
      <c r="P4" s="76"/>
      <c r="Q4" s="76"/>
      <c r="R4" s="76"/>
      <c r="S4" s="76"/>
    </row>
    <row r="5" spans="1:20" s="7" customFormat="1" ht="136.80000000000001" customHeight="1" x14ac:dyDescent="0.25">
      <c r="A5" s="77" t="s">
        <v>62</v>
      </c>
      <c r="B5" s="73"/>
      <c r="C5" s="73"/>
      <c r="D5" s="73"/>
      <c r="E5" s="73"/>
      <c r="F5" s="73"/>
      <c r="G5" s="73"/>
      <c r="H5" s="73"/>
      <c r="I5" s="73"/>
      <c r="J5" s="73"/>
      <c r="K5" s="73"/>
      <c r="L5" s="73"/>
      <c r="M5" s="73"/>
      <c r="N5" s="73"/>
      <c r="O5" s="73"/>
      <c r="P5" s="73"/>
      <c r="Q5" s="73"/>
      <c r="R5" s="73"/>
      <c r="S5" s="78"/>
    </row>
    <row r="6" spans="1:20" s="7" customFormat="1" ht="50.4" customHeight="1" x14ac:dyDescent="0.25">
      <c r="A6" s="73" t="s">
        <v>61</v>
      </c>
      <c r="B6" s="74"/>
      <c r="C6" s="74"/>
      <c r="D6" s="74"/>
      <c r="E6" s="74"/>
      <c r="F6" s="74"/>
      <c r="G6" s="74"/>
      <c r="H6" s="74"/>
      <c r="I6" s="74"/>
      <c r="J6" s="74"/>
      <c r="K6" s="74"/>
      <c r="L6" s="74"/>
      <c r="M6" s="74"/>
      <c r="N6" s="74"/>
      <c r="O6" s="74"/>
      <c r="P6" s="74"/>
      <c r="Q6" s="74"/>
      <c r="R6" s="74"/>
      <c r="S6" s="74"/>
    </row>
    <row r="7" spans="1:20" s="7" customFormat="1" ht="19.8" customHeight="1" x14ac:dyDescent="0.25">
      <c r="A7" s="73" t="s">
        <v>60</v>
      </c>
      <c r="B7" s="73"/>
      <c r="C7" s="73"/>
      <c r="D7" s="73"/>
      <c r="E7" s="73"/>
      <c r="F7" s="73"/>
      <c r="G7" s="73"/>
      <c r="H7" s="73"/>
      <c r="I7" s="73"/>
      <c r="J7" s="73"/>
      <c r="K7" s="73"/>
      <c r="L7" s="73"/>
      <c r="M7" s="73"/>
      <c r="N7" s="73"/>
      <c r="O7" s="73"/>
      <c r="P7" s="73"/>
      <c r="Q7" s="73"/>
      <c r="R7" s="73"/>
      <c r="S7" s="73"/>
    </row>
    <row r="8" spans="1:20" s="7" customFormat="1" ht="33.6" customHeight="1" x14ac:dyDescent="0.25">
      <c r="A8" s="73" t="s">
        <v>59</v>
      </c>
      <c r="B8" s="73"/>
      <c r="C8" s="73"/>
      <c r="D8" s="73"/>
      <c r="E8" s="73"/>
      <c r="F8" s="73"/>
      <c r="G8" s="73"/>
      <c r="H8" s="73"/>
      <c r="I8" s="73"/>
      <c r="J8" s="73"/>
      <c r="K8" s="73"/>
      <c r="L8" s="73"/>
      <c r="M8" s="73"/>
      <c r="N8" s="73"/>
      <c r="O8" s="73"/>
      <c r="P8" s="73"/>
      <c r="Q8" s="73"/>
      <c r="R8" s="73"/>
      <c r="S8" s="73"/>
    </row>
    <row r="9" spans="1:20" s="7" customFormat="1" ht="48" customHeight="1" x14ac:dyDescent="0.25">
      <c r="A9" s="71" t="s">
        <v>58</v>
      </c>
      <c r="B9" s="71"/>
      <c r="C9" s="71"/>
      <c r="D9" s="71"/>
      <c r="E9" s="71"/>
      <c r="F9" s="71"/>
      <c r="G9" s="71"/>
      <c r="H9" s="71"/>
      <c r="I9" s="71"/>
      <c r="J9" s="71"/>
      <c r="K9" s="71"/>
      <c r="L9" s="71"/>
      <c r="M9" s="71"/>
      <c r="N9" s="71"/>
      <c r="O9" s="71"/>
      <c r="P9" s="71"/>
      <c r="Q9" s="71"/>
      <c r="R9" s="71"/>
      <c r="S9" s="71"/>
    </row>
    <row r="10" spans="1:20" s="7" customFormat="1" ht="34.200000000000003" customHeight="1" thickBot="1" x14ac:dyDescent="0.3">
      <c r="A10" s="72" t="s">
        <v>63</v>
      </c>
      <c r="B10" s="72"/>
      <c r="C10" s="72"/>
      <c r="D10" s="72"/>
      <c r="E10" s="72"/>
      <c r="F10" s="72"/>
      <c r="G10" s="72"/>
      <c r="H10" s="72"/>
      <c r="I10" s="72"/>
      <c r="J10" s="72"/>
      <c r="K10" s="72"/>
      <c r="L10" s="72"/>
      <c r="M10" s="72"/>
      <c r="N10" s="72"/>
      <c r="O10" s="72"/>
      <c r="P10" s="72"/>
      <c r="Q10" s="72"/>
      <c r="R10" s="72"/>
      <c r="S10" s="72"/>
    </row>
    <row r="11" spans="1:20" s="7" customFormat="1" ht="21.6" customHeight="1" thickBot="1" x14ac:dyDescent="0.3">
      <c r="A11" s="82" t="s">
        <v>56</v>
      </c>
      <c r="B11" s="82"/>
      <c r="C11" s="82"/>
      <c r="D11" s="82"/>
      <c r="E11" s="82"/>
      <c r="F11" s="82"/>
      <c r="G11" s="82"/>
      <c r="H11" s="82"/>
      <c r="I11" s="82"/>
      <c r="J11" s="82"/>
      <c r="K11" s="82"/>
      <c r="L11" s="68"/>
      <c r="M11" s="68"/>
      <c r="N11" s="68"/>
      <c r="O11" s="68"/>
      <c r="P11" s="68"/>
      <c r="Q11" s="68"/>
      <c r="R11" s="68"/>
      <c r="S11" s="68"/>
    </row>
    <row r="12" spans="1:20" ht="16.2" thickBot="1" x14ac:dyDescent="0.35">
      <c r="A12" s="79" t="s">
        <v>2</v>
      </c>
      <c r="B12" s="80"/>
      <c r="C12" s="80"/>
      <c r="D12" s="80"/>
      <c r="E12" s="80"/>
      <c r="F12" s="80"/>
      <c r="G12" s="80"/>
      <c r="H12" s="80"/>
      <c r="I12" s="80"/>
      <c r="J12" s="80"/>
      <c r="K12" s="80"/>
      <c r="L12" s="79" t="s">
        <v>3</v>
      </c>
      <c r="M12" s="80"/>
      <c r="N12" s="80"/>
      <c r="O12" s="80"/>
      <c r="P12" s="80"/>
      <c r="Q12" s="80"/>
      <c r="R12" s="81"/>
      <c r="S12" s="9"/>
      <c r="T12" s="7"/>
    </row>
    <row r="13" spans="1:20" ht="66" x14ac:dyDescent="0.25">
      <c r="A13" s="11" t="s">
        <v>4</v>
      </c>
      <c r="B13" s="12" t="s">
        <v>5</v>
      </c>
      <c r="C13" s="12" t="s">
        <v>6</v>
      </c>
      <c r="D13" s="12" t="s">
        <v>7</v>
      </c>
      <c r="E13" s="12" t="s">
        <v>8</v>
      </c>
      <c r="F13" s="12" t="s">
        <v>9</v>
      </c>
      <c r="G13" s="13" t="s">
        <v>53</v>
      </c>
      <c r="H13" s="14" t="s">
        <v>10</v>
      </c>
      <c r="I13" s="15" t="s">
        <v>11</v>
      </c>
      <c r="J13" s="14" t="s">
        <v>54</v>
      </c>
      <c r="K13" s="16" t="s">
        <v>55</v>
      </c>
      <c r="L13" s="46" t="s">
        <v>12</v>
      </c>
      <c r="M13" s="47" t="s">
        <v>13</v>
      </c>
      <c r="N13" s="48" t="s">
        <v>11</v>
      </c>
      <c r="O13" s="48" t="s">
        <v>14</v>
      </c>
      <c r="P13" s="49" t="s">
        <v>15</v>
      </c>
      <c r="Q13" s="49" t="s">
        <v>16</v>
      </c>
      <c r="R13" s="50" t="s">
        <v>17</v>
      </c>
      <c r="S13" s="17" t="s">
        <v>18</v>
      </c>
      <c r="T13" s="10"/>
    </row>
    <row r="14" spans="1:20" ht="39.6" x14ac:dyDescent="0.25">
      <c r="A14" s="51" t="s">
        <v>46</v>
      </c>
      <c r="B14" s="52" t="s">
        <v>19</v>
      </c>
      <c r="C14" s="63" t="s">
        <v>47</v>
      </c>
      <c r="D14" s="52" t="s">
        <v>20</v>
      </c>
      <c r="E14" s="52"/>
      <c r="F14" s="52"/>
      <c r="G14" s="53"/>
      <c r="H14" s="54"/>
      <c r="I14" s="55"/>
      <c r="J14" s="54"/>
      <c r="K14" s="56"/>
      <c r="L14" s="57"/>
      <c r="M14" s="58"/>
      <c r="N14" s="59"/>
      <c r="O14" s="59"/>
      <c r="P14" s="60"/>
      <c r="Q14" s="60"/>
      <c r="R14" s="61"/>
      <c r="S14" s="17"/>
      <c r="T14" s="10"/>
    </row>
    <row r="15" spans="1:20" ht="303.60000000000002" x14ac:dyDescent="0.25">
      <c r="A15" s="18" t="s">
        <v>26</v>
      </c>
      <c r="B15" s="19" t="s">
        <v>19</v>
      </c>
      <c r="C15" s="20" t="s">
        <v>36</v>
      </c>
      <c r="D15" s="62"/>
      <c r="E15" s="20" t="s">
        <v>25</v>
      </c>
      <c r="F15" s="22" t="s">
        <v>21</v>
      </c>
      <c r="G15" s="22">
        <v>123</v>
      </c>
      <c r="H15" s="23">
        <v>335</v>
      </c>
      <c r="I15" s="24">
        <v>5</v>
      </c>
      <c r="J15" s="25">
        <f t="shared" ref="J15:J24" si="0">G15*H15</f>
        <v>41205</v>
      </c>
      <c r="K15" s="26">
        <f t="shared" ref="K15:K24" si="1">J15*1.05</f>
        <v>43265.25</v>
      </c>
      <c r="L15" s="27"/>
      <c r="M15" s="28"/>
      <c r="N15" s="28"/>
      <c r="O15" s="28"/>
      <c r="P15" s="29"/>
      <c r="Q15" s="29"/>
      <c r="R15" s="30"/>
      <c r="S15" s="31"/>
      <c r="T15" s="10"/>
    </row>
    <row r="16" spans="1:20" ht="82.8" x14ac:dyDescent="0.25">
      <c r="A16" s="18" t="s">
        <v>27</v>
      </c>
      <c r="B16" s="19" t="s">
        <v>23</v>
      </c>
      <c r="C16" s="20" t="s">
        <v>29</v>
      </c>
      <c r="D16" s="21"/>
      <c r="E16" s="20" t="s">
        <v>30</v>
      </c>
      <c r="F16" s="22" t="s">
        <v>21</v>
      </c>
      <c r="G16" s="22">
        <v>48</v>
      </c>
      <c r="H16" s="23">
        <v>160</v>
      </c>
      <c r="I16" s="24">
        <v>5</v>
      </c>
      <c r="J16" s="25">
        <f>G16*H16</f>
        <v>7680</v>
      </c>
      <c r="K16" s="26">
        <f>J16*1.05</f>
        <v>8064</v>
      </c>
      <c r="L16" s="27"/>
      <c r="M16" s="28"/>
      <c r="N16" s="28"/>
      <c r="O16" s="28"/>
      <c r="P16" s="29"/>
      <c r="Q16" s="29"/>
      <c r="R16" s="30"/>
      <c r="S16" s="31"/>
      <c r="T16" s="10"/>
    </row>
    <row r="17" spans="1:20" ht="82.8" x14ac:dyDescent="0.25">
      <c r="A17" s="18" t="s">
        <v>28</v>
      </c>
      <c r="B17" s="19" t="s">
        <v>23</v>
      </c>
      <c r="C17" s="20" t="s">
        <v>31</v>
      </c>
      <c r="D17" s="21"/>
      <c r="E17" s="20" t="s">
        <v>32</v>
      </c>
      <c r="F17" s="22" t="s">
        <v>21</v>
      </c>
      <c r="G17" s="22">
        <v>100</v>
      </c>
      <c r="H17" s="23">
        <v>160</v>
      </c>
      <c r="I17" s="24">
        <v>5</v>
      </c>
      <c r="J17" s="25">
        <f>G17*H17</f>
        <v>16000</v>
      </c>
      <c r="K17" s="26">
        <f>J17*1.05</f>
        <v>16800</v>
      </c>
      <c r="L17" s="27"/>
      <c r="M17" s="28"/>
      <c r="N17" s="28"/>
      <c r="O17" s="28"/>
      <c r="P17" s="29"/>
      <c r="Q17" s="29"/>
      <c r="R17" s="30"/>
      <c r="S17" s="31"/>
      <c r="T17" s="10"/>
    </row>
    <row r="18" spans="1:20" ht="96.6" x14ac:dyDescent="0.25">
      <c r="A18" s="18" t="s">
        <v>48</v>
      </c>
      <c r="B18" s="19" t="s">
        <v>23</v>
      </c>
      <c r="C18" s="20" t="s">
        <v>33</v>
      </c>
      <c r="D18" s="21"/>
      <c r="E18" s="20" t="s">
        <v>34</v>
      </c>
      <c r="F18" s="22" t="s">
        <v>21</v>
      </c>
      <c r="G18" s="22">
        <v>48</v>
      </c>
      <c r="H18" s="23">
        <v>160</v>
      </c>
      <c r="I18" s="24">
        <v>5</v>
      </c>
      <c r="J18" s="25">
        <f>G18*H18</f>
        <v>7680</v>
      </c>
      <c r="K18" s="26">
        <f>J18*1.05</f>
        <v>8064</v>
      </c>
      <c r="L18" s="27"/>
      <c r="M18" s="28"/>
      <c r="N18" s="28"/>
      <c r="O18" s="28"/>
      <c r="P18" s="29"/>
      <c r="Q18" s="29"/>
      <c r="R18" s="30"/>
      <c r="S18" s="31"/>
      <c r="T18" s="10"/>
    </row>
    <row r="19" spans="1:20" x14ac:dyDescent="0.25">
      <c r="A19" s="18"/>
      <c r="B19" s="19"/>
      <c r="C19" s="20"/>
      <c r="D19" s="21"/>
      <c r="E19" s="45" t="s">
        <v>51</v>
      </c>
      <c r="F19" s="22"/>
      <c r="G19" s="22"/>
      <c r="H19" s="23"/>
      <c r="I19" s="24"/>
      <c r="J19" s="25"/>
      <c r="K19" s="26"/>
      <c r="L19" s="27"/>
      <c r="M19" s="28"/>
      <c r="N19" s="28"/>
      <c r="O19" s="28"/>
      <c r="P19" s="29"/>
      <c r="Q19" s="29"/>
      <c r="R19" s="30"/>
      <c r="S19" s="31"/>
      <c r="T19" s="10"/>
    </row>
    <row r="20" spans="1:20" ht="41.4" x14ac:dyDescent="0.25">
      <c r="A20" s="64">
        <v>2</v>
      </c>
      <c r="B20" s="65" t="s">
        <v>22</v>
      </c>
      <c r="C20" s="66" t="s">
        <v>50</v>
      </c>
      <c r="D20" s="67" t="s">
        <v>20</v>
      </c>
      <c r="E20" s="45"/>
      <c r="F20" s="22"/>
      <c r="G20" s="22"/>
      <c r="H20" s="23"/>
      <c r="I20" s="24"/>
      <c r="J20" s="25"/>
      <c r="K20" s="26"/>
      <c r="L20" s="27"/>
      <c r="M20" s="28"/>
      <c r="N20" s="28"/>
      <c r="O20" s="28"/>
      <c r="P20" s="29"/>
      <c r="Q20" s="29"/>
      <c r="R20" s="30"/>
      <c r="S20" s="31"/>
      <c r="T20" s="10"/>
    </row>
    <row r="21" spans="1:20" ht="303.60000000000002" x14ac:dyDescent="0.25">
      <c r="A21" s="18" t="s">
        <v>38</v>
      </c>
      <c r="B21" s="19" t="s">
        <v>22</v>
      </c>
      <c r="C21" s="20" t="s">
        <v>35</v>
      </c>
      <c r="D21" s="62"/>
      <c r="E21" s="20" t="s">
        <v>37</v>
      </c>
      <c r="F21" s="22" t="s">
        <v>21</v>
      </c>
      <c r="G21" s="22">
        <v>120</v>
      </c>
      <c r="H21" s="23">
        <v>335.79166600000002</v>
      </c>
      <c r="I21" s="24">
        <v>5</v>
      </c>
      <c r="J21" s="25">
        <f t="shared" si="0"/>
        <v>40294.999920000002</v>
      </c>
      <c r="K21" s="26">
        <f t="shared" si="1"/>
        <v>42309.749916000001</v>
      </c>
      <c r="L21" s="27"/>
      <c r="M21" s="28"/>
      <c r="N21" s="28"/>
      <c r="O21" s="28"/>
      <c r="P21" s="29"/>
      <c r="Q21" s="29"/>
      <c r="R21" s="30"/>
      <c r="S21" s="31"/>
      <c r="T21" s="10"/>
    </row>
    <row r="22" spans="1:20" ht="82.8" x14ac:dyDescent="0.25">
      <c r="A22" s="18" t="s">
        <v>39</v>
      </c>
      <c r="B22" s="19" t="s">
        <v>23</v>
      </c>
      <c r="C22" s="20" t="s">
        <v>41</v>
      </c>
      <c r="D22" s="21"/>
      <c r="E22" s="20" t="s">
        <v>42</v>
      </c>
      <c r="F22" s="22" t="s">
        <v>21</v>
      </c>
      <c r="G22" s="22">
        <v>60</v>
      </c>
      <c r="H22" s="23">
        <v>160</v>
      </c>
      <c r="I22" s="24">
        <v>5</v>
      </c>
      <c r="J22" s="25">
        <f t="shared" si="0"/>
        <v>9600</v>
      </c>
      <c r="K22" s="26">
        <f t="shared" si="1"/>
        <v>10080</v>
      </c>
      <c r="L22" s="27"/>
      <c r="M22" s="28"/>
      <c r="N22" s="28"/>
      <c r="O22" s="28"/>
      <c r="P22" s="29"/>
      <c r="Q22" s="29"/>
      <c r="R22" s="30"/>
      <c r="S22" s="31"/>
      <c r="T22" s="10"/>
    </row>
    <row r="23" spans="1:20" ht="82.8" x14ac:dyDescent="0.25">
      <c r="A23" s="18" t="s">
        <v>40</v>
      </c>
      <c r="B23" s="19" t="s">
        <v>23</v>
      </c>
      <c r="C23" s="20" t="s">
        <v>31</v>
      </c>
      <c r="D23" s="21"/>
      <c r="E23" s="20" t="s">
        <v>43</v>
      </c>
      <c r="F23" s="22" t="s">
        <v>21</v>
      </c>
      <c r="G23" s="22">
        <v>96</v>
      </c>
      <c r="H23" s="23">
        <v>160</v>
      </c>
      <c r="I23" s="24">
        <v>5</v>
      </c>
      <c r="J23" s="25">
        <f t="shared" si="0"/>
        <v>15360</v>
      </c>
      <c r="K23" s="26">
        <f t="shared" si="1"/>
        <v>16128</v>
      </c>
      <c r="L23" s="27"/>
      <c r="M23" s="28"/>
      <c r="N23" s="28"/>
      <c r="O23" s="28"/>
      <c r="P23" s="29"/>
      <c r="Q23" s="29"/>
      <c r="R23" s="30"/>
      <c r="S23" s="31"/>
      <c r="T23" s="10"/>
    </row>
    <row r="24" spans="1:20" ht="96.6" x14ac:dyDescent="0.25">
      <c r="A24" s="18" t="s">
        <v>49</v>
      </c>
      <c r="B24" s="19" t="s">
        <v>23</v>
      </c>
      <c r="C24" s="20" t="s">
        <v>44</v>
      </c>
      <c r="D24" s="21"/>
      <c r="E24" s="20" t="s">
        <v>45</v>
      </c>
      <c r="F24" s="22" t="s">
        <v>21</v>
      </c>
      <c r="G24" s="22">
        <v>48</v>
      </c>
      <c r="H24" s="23">
        <v>160</v>
      </c>
      <c r="I24" s="24">
        <v>5</v>
      </c>
      <c r="J24" s="25">
        <f t="shared" si="0"/>
        <v>7680</v>
      </c>
      <c r="K24" s="26">
        <f t="shared" si="1"/>
        <v>8064</v>
      </c>
      <c r="L24" s="27"/>
      <c r="M24" s="28"/>
      <c r="N24" s="28"/>
      <c r="O24" s="28"/>
      <c r="P24" s="29"/>
      <c r="Q24" s="29"/>
      <c r="R24" s="30"/>
      <c r="S24" s="31"/>
      <c r="T24" s="10"/>
    </row>
    <row r="25" spans="1:20" ht="14.4" thickBot="1" x14ac:dyDescent="0.3">
      <c r="A25" s="18"/>
      <c r="B25" s="19"/>
      <c r="C25" s="20"/>
      <c r="D25" s="21"/>
      <c r="E25" s="45" t="s">
        <v>52</v>
      </c>
      <c r="F25" s="22"/>
      <c r="G25" s="22"/>
      <c r="H25" s="23"/>
      <c r="I25" s="24"/>
      <c r="J25" s="25"/>
      <c r="K25" s="26"/>
      <c r="L25" s="27"/>
      <c r="M25" s="28"/>
      <c r="N25" s="28"/>
      <c r="O25" s="28"/>
      <c r="P25" s="29"/>
      <c r="Q25" s="29"/>
      <c r="R25" s="30"/>
      <c r="S25" s="31"/>
      <c r="T25" s="10"/>
    </row>
    <row r="26" spans="1:20" ht="14.4" thickBot="1" x14ac:dyDescent="0.3">
      <c r="A26" s="32"/>
      <c r="B26" s="32"/>
      <c r="C26" s="32"/>
      <c r="D26" s="32"/>
      <c r="E26" s="32"/>
      <c r="F26" s="33"/>
      <c r="G26" s="34"/>
      <c r="H26" s="33"/>
      <c r="I26" s="35" t="s">
        <v>24</v>
      </c>
      <c r="J26" s="36">
        <f>SUM(J15:J24)</f>
        <v>145499.99992</v>
      </c>
      <c r="K26" s="36">
        <f>SUM(K15:K24)</f>
        <v>152774.999916</v>
      </c>
      <c r="L26" s="37" t="s">
        <v>24</v>
      </c>
      <c r="M26" s="38">
        <f>SUM(M15:M25)</f>
        <v>0</v>
      </c>
      <c r="N26" s="39"/>
      <c r="O26" s="38">
        <f>SUM(O15:O25)</f>
        <v>0</v>
      </c>
      <c r="P26" s="40"/>
      <c r="Q26" s="40"/>
      <c r="R26" s="40"/>
      <c r="S26" s="41"/>
    </row>
    <row r="27" spans="1:20" x14ac:dyDescent="0.25">
      <c r="E27" s="43"/>
    </row>
    <row r="28" spans="1:20" x14ac:dyDescent="0.25">
      <c r="B28" s="69" t="s">
        <v>64</v>
      </c>
      <c r="C28" s="69"/>
      <c r="D28" s="69"/>
      <c r="E28" s="69"/>
    </row>
  </sheetData>
  <mergeCells count="13">
    <mergeCell ref="B28:E28"/>
    <mergeCell ref="Q2:S2"/>
    <mergeCell ref="A9:S9"/>
    <mergeCell ref="A10:S10"/>
    <mergeCell ref="A8:S8"/>
    <mergeCell ref="A7:S7"/>
    <mergeCell ref="A6:S6"/>
    <mergeCell ref="A3:S3"/>
    <mergeCell ref="A4:S4"/>
    <mergeCell ref="A5:S5"/>
    <mergeCell ref="A12:K12"/>
    <mergeCell ref="L12:R12"/>
    <mergeCell ref="A11:K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Lina Aleknė</cp:lastModifiedBy>
  <dcterms:created xsi:type="dcterms:W3CDTF">2026-06-16T11:45:54Z</dcterms:created>
  <dcterms:modified xsi:type="dcterms:W3CDTF">2026-06-19T11:55:03Z</dcterms:modified>
</cp:coreProperties>
</file>